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35" i="12" l="1"/>
  <c r="AH35" i="12"/>
  <c r="AL35" i="12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<sst xmlns="http://schemas.openxmlformats.org/spreadsheetml/2006/main" count="1614" uniqueCount="169">
  <si>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</si>
  <si>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</si>
  <si>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</si>
  <si>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</si>
  <si>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</si>
  <si>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</si>
  <si>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</si>
  <si>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</si>
  <si>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</si>
  <si>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</si>
  <si>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</si>
  <si>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</si>
  <si>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</si>
  <si>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</si>
  <si>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</si>
  <si>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</si>
  <si>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</si>
  <si>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</si>
  <si>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</si>
  <si>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</si>
  <si>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</si>
  <si>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</si>
  <si>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</si>
  <si>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</si>
  <si>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</si>
  <si>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</si>
  <si>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</si>
  <si>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</si>
  <si>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</si>
  <si>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</si>
  <si>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</si>
  <si>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</si>
  <si>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</si>
  <si>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</si>
  <si>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</si>
  <si>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</si>
  <si>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</si>
  <si>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</si>
  <si>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</si>
  <si>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</si>
  <si>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</si>
  <si>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</si>
  <si>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</si>
  <si>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</si>
  <si>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</si>
  <si>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</si>
  <si>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</si>
  <si>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</si>
  <si>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</si>
  <si>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</si>
  <si>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</si>
  <si>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</si>
  <si>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</si>
  <si>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</si>
  <si>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</si>
  <si>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</si>
  <si>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</si>
  <si>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</si>
  <si>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</si>
  <si>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</si>
  <si>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</si>
  <si>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</si>
  <si>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</si>
  <si>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</si>
  <si>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</si>
  <si>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</si>
  <si>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</si>
  <si>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</si>
  <si>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</si>
  <si>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</si>
  <si>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</si>
  <si>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</si>
  <si>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</si>
  <si>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</si>
  <si>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</si>
  <si>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</si>
  <si>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</si>
  <si>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</si>
  <si>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</si>
  <si>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</si>
  <si>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</si>
  <si>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</si>
  <si>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</si>
  <si>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</si>
  <si>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</si>
  <si>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</si>
  <si>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</si>
  <si>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</si>
  <si>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</si>
  <si>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</si>
  <si>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</si>
  <si>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</si>
  <si>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</si>
  <si>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</si>
  <si>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</si>
  <si>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</si>
  <si>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</si>
  <si>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</si>
  <si>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</si>
  <si>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</si>
  <si>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</si>
  <si>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</si>
  <si>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</si>
  <si>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</si>
  <si>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</si>
  <si>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</si>
  <si>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</si>
  <si>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</si>
  <si>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</si>
  <si>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</si>
  <si>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</si>
  <si>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</si>
  <si>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</si>
  <si>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</si>
  <si>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</si>
  <si>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</si>
  <si>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</si>
  <si>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</si>
  <si>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</si>
  <si>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</si>
  <si>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</si>
  <si>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</si>
  <si>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</si>
  <si>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</si>
  <si>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</si>
  <si>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</si>
  <si>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</si>
  <si>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</si>
  <si>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</si>
  <si>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</si>
  <si>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</si>
  <si>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</si>
  <si>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</si>
  <si>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</si>
  <si>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</si>
  <si>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</si>
  <si>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</si>
  <si>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</si>
  <si>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</si>
  <si>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</si>
  <si>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</si>
  <si>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</si>
  <si>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</si>
  <si>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</si>
  <si>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</si>
  <si>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</si>
  <si>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</si>
  <si>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</si>
  <si>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</si>
  <si>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</si>
  <si>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</si>
  <si>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</si>
  <si>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</si>
  <si>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</si>
  <si>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</si>
  <si>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</si>
  <si>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</si>
  <si>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</si>
  <si>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</si>
  <si>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</si>
  <si>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</si>
  <si>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</si>
  <si>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</si>
  <si>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</si>
  <si>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DISEÑO DE INTERIORES Y AMBIENTACIÒN</t>
  </si>
  <si>
    <t>UNICO</t>
  </si>
  <si>
    <t>MTRO. ING. ARQ. ARMANDO CARRANZA VENEGAS</t>
  </si>
  <si>
    <t>COSTOS Y PRESUPUESTOS</t>
  </si>
  <si>
    <t>REYES PEREZ PAULINA ZARAI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</si>
</sst>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20"/>
      <c r="D42" s="220"/>
      <c r="E42" s="220"/>
      <c r="F42" s="220"/>
      <c r="G42" s="220"/>
      <c r="H42" s="220"/>
      <c r="I42" s="3"/>
    </row>
    <row r="43" spans="2:12">
      <c r="I43" s="61"/>
    </row>
    <row r="44" spans="2:12" ht="27.75" customHeight="1">
      <c r="B44" s="107" t="s">
        <v>8</v>
      </c>
      <c r="C44" s="225"/>
      <c r="D44" s="225"/>
      <c r="E44" s="225"/>
      <c r="F44" s="225"/>
      <c r="G44" s="225"/>
      <c r="H44" s="225"/>
      <c r="I44" s="225" t="s">
        <v>11</v>
      </c>
      <c r="J44" s="225"/>
      <c r="K44" s="225"/>
      <c r="L44" s="225"/>
    </row>
    <row r="45" spans="2:12">
      <c r="B45" s="36">
        <v>1</v>
      </c>
      <c r="C45" s="221" t="s">
        <v>105</v>
      </c>
      <c r="D45" s="222"/>
      <c r="E45" s="222"/>
      <c r="F45" s="222"/>
      <c r="G45" s="222"/>
      <c r="H45" s="223"/>
      <c r="I45" s="224" t="s">
        <v>106</v>
      </c>
      <c r="J45" s="224"/>
      <c r="K45" s="224"/>
      <c r="L45" s="224"/>
    </row>
    <row r="46" spans="2:12">
      <c r="B46" s="36">
        <v>2</v>
      </c>
      <c r="C46" s="221"/>
      <c r="D46" s="222"/>
      <c r="E46" s="222"/>
      <c r="F46" s="222"/>
      <c r="G46" s="222"/>
      <c r="H46" s="223"/>
      <c r="I46" s="224"/>
      <c r="J46" s="224"/>
      <c r="K46" s="224"/>
      <c r="L46" s="224"/>
    </row>
    <row r="47" spans="2:12">
      <c r="B47" s="36">
        <v>3</v>
      </c>
      <c r="C47" s="221"/>
      <c r="D47" s="222"/>
      <c r="E47" s="222"/>
      <c r="F47" s="222"/>
      <c r="G47" s="222"/>
      <c r="H47" s="223"/>
      <c r="I47" s="224"/>
      <c r="J47" s="224"/>
      <c r="K47" s="224"/>
      <c r="L47" s="224"/>
    </row>
    <row r="48" spans="2:12">
      <c r="B48" s="36">
        <v>4</v>
      </c>
      <c r="C48" s="221"/>
      <c r="D48" s="222"/>
      <c r="E48" s="222"/>
      <c r="F48" s="222"/>
      <c r="G48" s="222"/>
      <c r="H48" s="223"/>
      <c r="I48" s="224"/>
      <c r="J48" s="224"/>
      <c r="K48" s="224"/>
      <c r="L48" s="224"/>
    </row>
    <row r="49" spans="2:12">
      <c r="B49" s="36">
        <v>5</v>
      </c>
      <c r="C49" s="221"/>
      <c r="D49" s="222"/>
      <c r="E49" s="222"/>
      <c r="F49" s="222"/>
      <c r="G49" s="222"/>
      <c r="H49" s="223"/>
      <c r="I49" s="224"/>
      <c r="J49" s="224"/>
      <c r="K49" s="224"/>
      <c r="L49" s="224"/>
    </row>
    <row r="50" spans="2:12">
      <c r="B50" s="36">
        <v>6</v>
      </c>
      <c r="C50" s="221"/>
      <c r="D50" s="222"/>
      <c r="E50" s="222"/>
      <c r="F50" s="222"/>
      <c r="G50" s="222"/>
      <c r="H50" s="223"/>
      <c r="I50" s="224"/>
      <c r="J50" s="224"/>
      <c r="K50" s="224"/>
      <c r="L50" s="224"/>
    </row>
    <row r="51" spans="2:12">
      <c r="B51" s="36">
        <v>7</v>
      </c>
      <c r="C51" s="221"/>
      <c r="D51" s="222"/>
      <c r="E51" s="222"/>
      <c r="F51" s="222"/>
      <c r="G51" s="222"/>
      <c r="H51" s="223"/>
      <c r="I51" s="224"/>
      <c r="J51" s="224"/>
      <c r="K51" s="224"/>
      <c r="L51" s="22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48" t="str">
        <f>DATOS!D11</f>
        <v>MATUTINO</v>
      </c>
      <c r="F3" s="249"/>
      <c r="G3" s="249"/>
      <c r="H3" s="249"/>
      <c r="I3" s="250"/>
      <c r="J3" s="234" t="s">
        <v>1</v>
      </c>
      <c r="K3" s="235"/>
      <c r="L3" s="235"/>
      <c r="M3" s="235"/>
      <c r="N3" s="236"/>
      <c r="O3" s="237" t="str">
        <f>DATOS!D5</f>
        <v>ARQUITECTURA / DISEÑO DE INTERIORES Y AMBIENTACIÓN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72"/>
      <c r="AD3" s="72"/>
      <c r="AE3" s="72"/>
    </row>
    <row r="4" spans="2:35" ht="15.75" thickBot="1">
      <c r="B4" s="63"/>
      <c r="C4" s="64"/>
      <c r="D4" s="78" t="s">
        <v>2</v>
      </c>
      <c r="E4" s="237" t="str">
        <f>DATOS!D7</f>
        <v>VARIOS</v>
      </c>
      <c r="F4" s="238"/>
      <c r="G4" s="238"/>
      <c r="H4" s="238"/>
      <c r="I4" s="239"/>
      <c r="J4" s="234" t="s">
        <v>3</v>
      </c>
      <c r="K4" s="235"/>
      <c r="L4" s="235"/>
      <c r="M4" s="235"/>
      <c r="N4" s="236"/>
      <c r="O4" s="240" t="str">
        <f>DATOS!D9</f>
        <v>VARIOS</v>
      </c>
      <c r="P4" s="241"/>
      <c r="Q4" s="241"/>
      <c r="R4" s="242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31" t="s">
        <v>16</v>
      </c>
      <c r="T5" s="232"/>
      <c r="U5" s="232"/>
      <c r="V5" s="232"/>
      <c r="W5" s="232"/>
      <c r="X5" s="232"/>
      <c r="Y5" s="233"/>
      <c r="Z5" s="245"/>
      <c r="AA5" s="246"/>
      <c r="AB5" s="247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1" t="s">
        <v>18</v>
      </c>
      <c r="V6" s="262"/>
      <c r="W6" s="262"/>
      <c r="X6" s="263"/>
      <c r="Y6" s="259" t="s">
        <v>104</v>
      </c>
      <c r="Z6" s="259"/>
      <c r="AA6" s="259"/>
      <c r="AB6" s="26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  <row r="38" spans="2:35">
      <c r="B38" s="251" t="s">
        <v>98</v>
      </c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</row>
    <row r="39" spans="2:35">
      <c r="B39" s="252" t="s">
        <v>99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DATOS!C47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DATOS!C48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DATOS!C49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DATOS!C50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s">
        <v>95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DATOS!C46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DATOS!I46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DATOS!C47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DATOS!I47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DATOS!C48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DATOS!I48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20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3"/>
      <c r="M11" s="3"/>
      <c r="N11" s="3"/>
      <c r="O11" s="3"/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DATOS!C49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DATOS!I49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101"/>
      <c r="M10" s="101"/>
      <c r="N10" s="101"/>
      <c r="O10" s="101"/>
      <c r="P10" s="20"/>
      <c r="Q10" s="20"/>
      <c r="R10" s="323" t="s">
        <v>35</v>
      </c>
      <c r="S10" s="325" t="s">
        <v>36</v>
      </c>
      <c r="T10" s="334" t="s">
        <v>37</v>
      </c>
      <c r="U10" s="102"/>
      <c r="V10" s="101"/>
      <c r="W10" s="101"/>
      <c r="X10" s="101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DATOS!C50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DATOS!I50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s">
        <v>96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s">
        <v>94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9"/>
      <c r="C2" s="360"/>
      <c r="D2" s="355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361"/>
      <c r="C3" s="362"/>
      <c r="D3" s="357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363" t="s">
        <v>1</v>
      </c>
      <c r="C4" s="36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DATOS!I18</f>
        <v>2° 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DATOS!C18</f>
        <v>BOLAÑOS SANTOS MARIA GUADALUPE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57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3">
        <f>DATOS!E13</f>
        <v>0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3">
        <f>DATOS!E13</f>
        <v>0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3">
        <f>DATOS!E13</f>
        <v>0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3">
        <f>DATOS!E13</f>
        <v>0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3">
        <f>DATOS!E13</f>
        <v>0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3">
        <f>DATOS!E13</f>
        <v>0</v>
      </c>
      <c r="O19" s="374"/>
      <c r="P19" s="37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3">
        <f>DATOS!E13</f>
        <v>0</v>
      </c>
      <c r="O20" s="374"/>
      <c r="P20" s="37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3">
        <f>DATOS!E13</f>
        <v>0</v>
      </c>
      <c r="O21" s="374"/>
      <c r="P21" s="37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3">
        <f>DATOS!E13</f>
        <v>0</v>
      </c>
      <c r="O22" s="374"/>
      <c r="P22" s="37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3">
        <f>DATOS!E13</f>
        <v>0</v>
      </c>
      <c r="O23" s="374"/>
      <c r="P23" s="375"/>
    </row>
    <row r="24" spans="1:16">
      <c r="B24" s="390" t="s">
        <v>70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2"/>
      <c r="C34" s="402"/>
      <c r="D34" s="356" t="s">
        <v>49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2:16" ht="20.100000000000001" customHeight="1">
      <c r="B35" s="402"/>
      <c r="C35" s="402"/>
      <c r="D35" s="358" t="s">
        <v>50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</row>
    <row r="36" spans="2:16">
      <c r="B36" s="403" t="s">
        <v>1</v>
      </c>
      <c r="C36" s="404"/>
      <c r="D36" s="367" t="s">
        <v>10</v>
      </c>
      <c r="E36" s="368"/>
      <c r="F36" s="367" t="s">
        <v>2</v>
      </c>
      <c r="G36" s="371"/>
      <c r="H36" s="372"/>
      <c r="I36" s="367" t="s">
        <v>3</v>
      </c>
      <c r="J36" s="372"/>
      <c r="K36" s="367" t="s">
        <v>5</v>
      </c>
      <c r="L36" s="372"/>
      <c r="M36" s="367" t="s">
        <v>51</v>
      </c>
      <c r="N36" s="371"/>
      <c r="O36" s="371"/>
      <c r="P36" s="372"/>
    </row>
    <row r="37" spans="2:16">
      <c r="B37" s="369" t="str">
        <f>B5</f>
        <v>ARQUITECTURA / DISEÑO DE INTERIORES Y AMBIENTACIÓN</v>
      </c>
      <c r="C37" s="383"/>
      <c r="D37" s="369" t="str">
        <f>D5</f>
        <v>2° DIA</v>
      </c>
      <c r="E37" s="370"/>
      <c r="F37" s="369" t="str">
        <f>F5</f>
        <v>VARIOS</v>
      </c>
      <c r="G37" s="382"/>
      <c r="H37" s="383"/>
      <c r="I37" s="369" t="str">
        <f>I5</f>
        <v>VARIOS</v>
      </c>
      <c r="J37" s="383"/>
      <c r="K37" s="369" t="str">
        <f>K5</f>
        <v>MATUTINO</v>
      </c>
      <c r="L37" s="383"/>
      <c r="M37" s="365" t="str">
        <f>M5</f>
        <v>2019-A</v>
      </c>
      <c r="N37" s="381"/>
      <c r="O37" s="381"/>
      <c r="P37" s="366"/>
    </row>
    <row r="38" spans="2:16" ht="19.5" customHeight="1">
      <c r="B38" s="376" t="s">
        <v>52</v>
      </c>
      <c r="C38" s="377"/>
      <c r="D38" s="378" t="str">
        <f>D6</f>
        <v>BOLAÑOS SANTOS MARIA GUADALUPE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80"/>
    </row>
    <row r="39" spans="2:16" ht="5.0999999999999996" customHeight="1" thickBot="1"/>
    <row r="40" spans="2:16">
      <c r="B40" s="384" t="s">
        <v>53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6"/>
    </row>
    <row r="41" spans="2:16" ht="15.75" thickBot="1">
      <c r="B41" s="387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9"/>
    </row>
    <row r="42" spans="2:16" ht="5.0999999999999996" customHeight="1"/>
    <row r="43" spans="2:16" ht="15.75" thickBot="1">
      <c r="B43" s="394" t="s">
        <v>8</v>
      </c>
      <c r="C43" s="394" t="s">
        <v>54</v>
      </c>
      <c r="D43" s="397" t="s">
        <v>55</v>
      </c>
      <c r="E43" s="394" t="s">
        <v>56</v>
      </c>
      <c r="F43" s="391" t="s">
        <v>57</v>
      </c>
      <c r="G43" s="391"/>
      <c r="H43" s="391"/>
      <c r="I43" s="391"/>
      <c r="J43" s="391"/>
      <c r="K43" s="391"/>
      <c r="L43" s="391"/>
      <c r="M43" s="391"/>
      <c r="N43" s="392" t="s">
        <v>58</v>
      </c>
      <c r="O43" s="392"/>
      <c r="P43" s="392"/>
    </row>
    <row r="44" spans="2:16" ht="15.75" thickBot="1">
      <c r="B44" s="395"/>
      <c r="C44" s="395"/>
      <c r="D44" s="398"/>
      <c r="E44" s="400"/>
      <c r="F44" s="283" t="s">
        <v>59</v>
      </c>
      <c r="G44" s="284"/>
      <c r="H44" s="284"/>
      <c r="I44" s="284"/>
      <c r="J44" s="284"/>
      <c r="K44" s="285"/>
      <c r="L44" s="52" t="s">
        <v>60</v>
      </c>
      <c r="M44" s="52" t="s">
        <v>61</v>
      </c>
      <c r="N44" s="393"/>
      <c r="O44" s="392"/>
      <c r="P44" s="392"/>
    </row>
    <row r="45" spans="2:16" ht="15.75" thickBot="1">
      <c r="B45" s="396"/>
      <c r="C45" s="396"/>
      <c r="D45" s="399"/>
      <c r="E45" s="40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3">
        <f t="shared" si="0"/>
        <v>0</v>
      </c>
      <c r="O46" s="405"/>
      <c r="P46" s="40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3">
        <f t="shared" ref="N47:N55" si="3">N15</f>
        <v>0</v>
      </c>
      <c r="O47" s="405"/>
      <c r="P47" s="40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3">
        <f t="shared" si="3"/>
        <v>0</v>
      </c>
      <c r="O48" s="405"/>
      <c r="P48" s="40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3">
        <f t="shared" si="3"/>
        <v>0</v>
      </c>
      <c r="O49" s="405"/>
      <c r="P49" s="40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3">
        <f t="shared" si="3"/>
        <v>0</v>
      </c>
      <c r="O50" s="405"/>
      <c r="P50" s="40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3">
        <f t="shared" si="3"/>
        <v>0</v>
      </c>
      <c r="O51" s="405"/>
      <c r="P51" s="40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3">
        <f t="shared" si="3"/>
        <v>0</v>
      </c>
      <c r="O52" s="405"/>
      <c r="P52" s="40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3">
        <f t="shared" si="3"/>
        <v>0</v>
      </c>
      <c r="O53" s="405"/>
      <c r="P53" s="40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3">
        <f t="shared" si="3"/>
        <v>0</v>
      </c>
      <c r="O54" s="405"/>
      <c r="P54" s="40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3">
        <f t="shared" si="3"/>
        <v>0</v>
      </c>
      <c r="O55" s="405"/>
      <c r="P55" s="406"/>
    </row>
    <row r="56" spans="1:16">
      <c r="B56" s="390" t="s">
        <v>70</v>
      </c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7"/>
      <c r="C3" s="407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DATOS!I19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12" t="str">
        <f>DATOS!C19</f>
        <v>CASTELLANOS MACIAS ILSE DANIELA2A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str">
        <f>D6</f>
        <v>CASTELLANOS MACIAS ILSE DANIELA2A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57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DATOS!I20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DATOS!C20</f>
        <v>DE LA VEGA PLACENCIA ANDREA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77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89.5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15" t="s">
        <v>5</v>
      </c>
      <c r="L32" s="416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3°DIA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7" t="str">
        <f>K5</f>
        <v>MATUTINO</v>
      </c>
      <c r="L33" s="418"/>
      <c r="M33" s="365" t="str">
        <f>M5</f>
        <v xml:space="preserve">2014 A </v>
      </c>
      <c r="N33" s="381"/>
      <c r="O33" s="381"/>
      <c r="P33" s="366"/>
    </row>
    <row r="34" spans="2:16" ht="19.5" customHeight="1">
      <c r="B34" s="376" t="s">
        <v>52</v>
      </c>
      <c r="C34" s="377"/>
      <c r="D34" s="412" t="str">
        <f>D6</f>
        <v>DE LA VEGA PLACENCIA ANDREA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76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77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89</v>
      </c>
      <c r="C2" s="424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4"/>
      <c r="C3" s="424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DATOS!I21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84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DATOS!C22</f>
        <v>HERNANDEZ MAGAÑA HUMBERTO2A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3">
        <v>41821</v>
      </c>
      <c r="O14" s="374"/>
      <c r="P14" s="37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3">
        <v>41821</v>
      </c>
      <c r="O15" s="374"/>
      <c r="P15" s="37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3">
        <v>41821</v>
      </c>
      <c r="O16" s="374"/>
      <c r="P16" s="37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3">
        <v>41821</v>
      </c>
      <c r="O17" s="374"/>
      <c r="P17" s="37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08" t="s">
        <v>5</v>
      </c>
      <c r="L32" s="409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0" t="str">
        <f>K5</f>
        <v>MATUTINO</v>
      </c>
      <c r="L33" s="411"/>
      <c r="M33" s="365" t="str">
        <f>M5</f>
        <v xml:space="preserve">2014-A </v>
      </c>
      <c r="N33" s="381"/>
      <c r="O33" s="381"/>
      <c r="P33" s="366"/>
    </row>
    <row r="34" spans="2:16" ht="19.5" customHeight="1">
      <c r="B34" s="376" t="s">
        <v>52</v>
      </c>
      <c r="C34" s="377"/>
      <c r="D34" s="421" t="str">
        <f>D6</f>
        <v>HERNANDEZ MAGAÑA HUMBERTO2A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3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57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61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2"/>
      <c r="C2" s="402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2"/>
      <c r="C3" s="402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DATOS!I22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2"/>
      <c r="C30" s="402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02"/>
      <c r="C31" s="402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367" t="s">
        <v>5</v>
      </c>
      <c r="L32" s="372"/>
      <c r="M32" s="367" t="s">
        <v>51</v>
      </c>
      <c r="N32" s="371"/>
      <c r="O32" s="371"/>
      <c r="P32" s="372"/>
    </row>
    <row r="33" spans="1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369" t="str">
        <f>K5</f>
        <v>MATUTINO</v>
      </c>
      <c r="L33" s="383"/>
      <c r="M33" s="365" t="str">
        <f>M5</f>
        <v>2019-A</v>
      </c>
      <c r="N33" s="381"/>
      <c r="O33" s="381"/>
      <c r="P33" s="366"/>
    </row>
    <row r="34" spans="1:16" ht="19.5" customHeight="1">
      <c r="B34" s="376" t="s">
        <v>52</v>
      </c>
      <c r="C34" s="377"/>
      <c r="D34" s="378" t="e">
        <f>D6</f>
        <v>#REF!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</row>
    <row r="35" spans="1:16" ht="5.0999999999999996" customHeight="1"/>
    <row r="36" spans="1:16" ht="5.0999999999999996" customHeight="1"/>
    <row r="37" spans="1:16" ht="15.75" thickBot="1">
      <c r="B37" s="394" t="s">
        <v>8</v>
      </c>
      <c r="C37" s="394" t="s">
        <v>54</v>
      </c>
      <c r="D37" s="397" t="s">
        <v>55</v>
      </c>
      <c r="E37" s="394" t="s">
        <v>56</v>
      </c>
      <c r="F37" s="391" t="s">
        <v>76</v>
      </c>
      <c r="G37" s="391"/>
      <c r="H37" s="391"/>
      <c r="I37" s="391"/>
      <c r="J37" s="391"/>
      <c r="K37" s="391"/>
      <c r="L37" s="391"/>
      <c r="M37" s="391"/>
      <c r="N37" s="392" t="s">
        <v>58</v>
      </c>
      <c r="O37" s="392"/>
      <c r="P37" s="392"/>
    </row>
    <row r="38" spans="1:16" ht="15.75" thickBot="1">
      <c r="B38" s="395"/>
      <c r="C38" s="395"/>
      <c r="D38" s="398"/>
      <c r="E38" s="400"/>
      <c r="F38" s="283" t="s">
        <v>59</v>
      </c>
      <c r="G38" s="284"/>
      <c r="H38" s="284"/>
      <c r="I38" s="284"/>
      <c r="J38" s="284"/>
      <c r="K38" s="285"/>
      <c r="L38" s="52" t="s">
        <v>60</v>
      </c>
      <c r="M38" s="52" t="s">
        <v>61</v>
      </c>
      <c r="N38" s="393"/>
      <c r="O38" s="392"/>
      <c r="P38" s="392"/>
    </row>
    <row r="39" spans="1:16" ht="15.75" thickBot="1">
      <c r="B39" s="396"/>
      <c r="C39" s="396"/>
      <c r="D39" s="399"/>
      <c r="E39" s="40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3">
        <f t="shared" si="2"/>
        <v>41821</v>
      </c>
      <c r="O40" s="405"/>
      <c r="P40" s="40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3">
        <f t="shared" si="4"/>
        <v>41821</v>
      </c>
      <c r="O42" s="405"/>
      <c r="P42" s="40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3">
        <f t="shared" si="5"/>
        <v>41821</v>
      </c>
      <c r="O43" s="405"/>
      <c r="P43" s="40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3">
        <f t="shared" si="6"/>
        <v>41821</v>
      </c>
      <c r="O44" s="405"/>
      <c r="P44" s="40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3">
        <f t="shared" si="7"/>
        <v>41821</v>
      </c>
      <c r="O45" s="405"/>
      <c r="P45" s="406"/>
    </row>
    <row r="46" spans="1:16">
      <c r="B46" s="390" t="s">
        <v>70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5"/>
      <c r="C3" s="425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DATOS!I23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DATOS!C23</f>
        <v>HERNANDEZ RIVERA AMERICA ESTEFANIA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95.17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tr">
        <f>M5</f>
        <v xml:space="preserve">2014 A 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HERNANDEZ RIVERA AMERICA ESTEFANIA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2:16" ht="5.0999999999999996" customHeight="1"/>
    <row r="34" spans="2:16" ht="15.75" thickBot="1">
      <c r="B34" s="394" t="s">
        <v>8</v>
      </c>
      <c r="C34" s="394" t="s">
        <v>54</v>
      </c>
      <c r="D34" s="397" t="s">
        <v>55</v>
      </c>
      <c r="E34" s="394" t="s">
        <v>56</v>
      </c>
      <c r="F34" s="391" t="s">
        <v>76</v>
      </c>
      <c r="G34" s="391"/>
      <c r="H34" s="391"/>
      <c r="I34" s="391"/>
      <c r="J34" s="391"/>
      <c r="K34" s="391"/>
      <c r="L34" s="391"/>
      <c r="M34" s="391"/>
      <c r="N34" s="392" t="s">
        <v>58</v>
      </c>
      <c r="O34" s="392"/>
      <c r="P34" s="392"/>
    </row>
    <row r="35" spans="2:16" ht="15.75" thickBot="1">
      <c r="B35" s="395"/>
      <c r="C35" s="395"/>
      <c r="D35" s="398"/>
      <c r="E35" s="400"/>
      <c r="F35" s="283" t="s">
        <v>59</v>
      </c>
      <c r="G35" s="284"/>
      <c r="H35" s="284"/>
      <c r="I35" s="284"/>
      <c r="J35" s="284"/>
      <c r="K35" s="285"/>
      <c r="L35" s="52" t="s">
        <v>60</v>
      </c>
      <c r="M35" s="52" t="s">
        <v>61</v>
      </c>
      <c r="N35" s="393"/>
      <c r="O35" s="392"/>
      <c r="P35" s="392"/>
    </row>
    <row r="36" spans="2:16" ht="15.75" thickBot="1">
      <c r="B36" s="396"/>
      <c r="C36" s="396"/>
      <c r="D36" s="399"/>
      <c r="E36" s="40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3">
        <f t="shared" si="3"/>
        <v>41821</v>
      </c>
      <c r="O37" s="405"/>
      <c r="P37" s="40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3">
        <f t="shared" si="3"/>
        <v>41821</v>
      </c>
      <c r="O38" s="405"/>
      <c r="P38" s="40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3">
        <f t="shared" si="3"/>
        <v>41821</v>
      </c>
      <c r="O39" s="405"/>
      <c r="P39" s="40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3">
        <f t="shared" si="3"/>
        <v>41821</v>
      </c>
      <c r="O40" s="405"/>
      <c r="P40" s="40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3">
        <f t="shared" si="3"/>
        <v>41821</v>
      </c>
      <c r="O41" s="405"/>
      <c r="P41" s="40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3">
        <f t="shared" si="3"/>
        <v>41821</v>
      </c>
      <c r="O42" s="405"/>
      <c r="P42" s="40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3" t="e">
        <f>#REF!</f>
        <v>#REF!</v>
      </c>
      <c r="O43" s="405"/>
      <c r="P43" s="40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3" t="e">
        <f>#REF!</f>
        <v>#REF!</v>
      </c>
      <c r="O44" s="405"/>
      <c r="P44" s="40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3" t="e">
        <f>#REF!</f>
        <v>#REF!</v>
      </c>
      <c r="O45" s="405"/>
      <c r="P45" s="40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3" t="e">
        <f>#REF!</f>
        <v>#REF!</v>
      </c>
      <c r="O46" s="405"/>
      <c r="P46" s="406"/>
    </row>
    <row r="47" spans="2:16">
      <c r="B47" s="390" t="s">
        <v>70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6"/>
      <c r="C3" s="426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15" t="s">
        <v>5</v>
      </c>
      <c r="L4" s="416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DATOS!I24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7" t="str">
        <f>DATOS!D11</f>
        <v>MATUTINO</v>
      </c>
      <c r="L5" s="418"/>
      <c r="M5" s="365" t="s">
        <v>85</v>
      </c>
      <c r="N5" s="381"/>
      <c r="O5" s="381"/>
      <c r="P5" s="366"/>
    </row>
    <row r="6" spans="2:16" ht="19.5" customHeight="1">
      <c r="B6" s="376" t="s">
        <v>52</v>
      </c>
      <c r="C6" s="377"/>
      <c r="D6" s="427" t="str">
        <f>DATOS!C24</f>
        <v>MADRUEÑO INZUZA RAUL OSVALDO2A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2014-A</v>
      </c>
      <c r="N31" s="381"/>
      <c r="O31" s="381"/>
      <c r="P31" s="366"/>
    </row>
    <row r="32" spans="1:16" ht="19.5" customHeight="1">
      <c r="B32" s="376" t="s">
        <v>52</v>
      </c>
      <c r="C32" s="377"/>
      <c r="D32" s="421" t="str">
        <f>D6</f>
        <v>MADRUEÑO INZUZA RAUL OSVALDO2A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3">
        <f t="shared" si="3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3">
        <f t="shared" si="3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3">
        <f t="shared" si="3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3">
        <f t="shared" si="3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DATOS!I25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27" t="e">
        <f>DATOS!#REF!</f>
        <v>#REF!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90.67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3°DIA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e">
        <f>D6</f>
        <v>#REF!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DATOS!I26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DATOS!C25</f>
        <v>MERCADO JIMENEZ LEIDY SARAHY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96.17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MERCADO JIMENEZ LEIDY SARAHY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3">
        <f t="shared" ref="N38:N43" si="8">N12</f>
        <v>41821</v>
      </c>
      <c r="O38" s="405"/>
      <c r="P38" s="40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3">
        <f t="shared" si="8"/>
        <v>41821</v>
      </c>
      <c r="O39" s="405"/>
      <c r="P39" s="40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3">
        <f t="shared" si="8"/>
        <v>41821</v>
      </c>
      <c r="O40" s="405"/>
      <c r="P40" s="40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3">
        <f t="shared" si="8"/>
        <v>41821</v>
      </c>
      <c r="O41" s="405"/>
      <c r="P41" s="40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3">
        <f t="shared" si="8"/>
        <v>41821</v>
      </c>
      <c r="O42" s="405"/>
      <c r="P42" s="40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3">
        <f t="shared" si="8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DATOS!I27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DATOS!C27</f>
        <v>PEREZ LOPEZ JENIFER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/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">
        <v>75</v>
      </c>
      <c r="N31" s="381"/>
      <c r="O31" s="381"/>
      <c r="P31" s="366"/>
    </row>
    <row r="32" spans="1:16" ht="19.5" customHeight="1">
      <c r="B32" s="376" t="s">
        <v>52</v>
      </c>
      <c r="C32" s="377"/>
      <c r="D32" s="427" t="str">
        <f>D6</f>
        <v>PEREZ LOPEZ JENIFER</v>
      </c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9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3"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3">
        <f>N13</f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3">
        <f>N14</f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3">
        <f>N15</f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3">
        <f>N16</f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3">
        <f>N17</f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zoomScale="90" zoomScaleNormal="90" workbookViewId="0">
      <selection activeCell="I31" activeCellId="7" sqref="I13 I13:T13 I15:T15 I16:K18 I20:K24 K23:V23 I28:K29 I31:K3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500" t="s">
        <v>164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2"/>
      <c r="S2" s="133"/>
      <c r="T2" s="503" t="s">
        <v>25</v>
      </c>
      <c r="U2" s="503"/>
      <c r="V2" s="503"/>
      <c r="W2" s="504" t="s">
        <v>167</v>
      </c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6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7" t="s">
        <v>101</v>
      </c>
      <c r="D4" s="508"/>
      <c r="E4" s="508"/>
      <c r="F4" s="508"/>
      <c r="G4" s="508"/>
      <c r="H4" s="509"/>
      <c r="I4" s="135"/>
      <c r="J4" s="503" t="s">
        <v>3</v>
      </c>
      <c r="K4" s="503"/>
      <c r="L4" s="503"/>
      <c r="M4" s="500" t="s">
        <v>165</v>
      </c>
      <c r="N4" s="501"/>
      <c r="O4" s="502"/>
      <c r="P4" s="135"/>
      <c r="Q4" s="135"/>
      <c r="R4" s="503" t="s">
        <v>5</v>
      </c>
      <c r="S4" s="503"/>
      <c r="T4" s="503"/>
      <c r="U4" s="500" t="s">
        <v>102</v>
      </c>
      <c r="V4" s="501"/>
      <c r="W4" s="501"/>
      <c r="X4" s="501"/>
      <c r="Y4" s="502"/>
      <c r="AC4" s="510" t="s">
        <v>26</v>
      </c>
      <c r="AD4" s="511"/>
      <c r="AE4" s="511"/>
      <c r="AF4" s="511"/>
      <c r="AG4" s="511"/>
      <c r="AH4" s="511"/>
      <c r="AI4" s="511" t="s">
        <v>133</v>
      </c>
      <c r="AJ4" s="511"/>
      <c r="AK4" s="511"/>
      <c r="AL4" s="516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2"/>
      <c r="AD5" s="513"/>
      <c r="AE5" s="513"/>
      <c r="AF5" s="513"/>
      <c r="AG5" s="513"/>
      <c r="AH5" s="513"/>
      <c r="AI5" s="513"/>
      <c r="AJ5" s="513"/>
      <c r="AK5" s="513"/>
      <c r="AL5" s="517"/>
    </row>
    <row r="6" spans="1:38" ht="15.75" customHeight="1" thickBot="1">
      <c r="B6" s="132" t="s">
        <v>27</v>
      </c>
      <c r="C6" s="504" t="s">
        <v>166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6"/>
      <c r="AC6" s="514"/>
      <c r="AD6" s="515"/>
      <c r="AE6" s="515"/>
      <c r="AF6" s="515"/>
      <c r="AG6" s="515"/>
      <c r="AH6" s="515"/>
      <c r="AI6" s="515"/>
      <c r="AJ6" s="515"/>
      <c r="AK6" s="515"/>
      <c r="AL6" s="518"/>
    </row>
    <row r="7" spans="1:38" ht="5.0999999999999996" customHeight="1" thickBot="1"/>
    <row r="8" spans="1:38" ht="15" customHeight="1" thickBot="1">
      <c r="A8" s="467" t="str">
        <f>[1]DATOS!D3</f>
        <v xml:space="preserve">UEA GUADALAJARA </v>
      </c>
      <c r="B8" s="468"/>
      <c r="C8" s="471" t="s">
        <v>28</v>
      </c>
      <c r="D8" s="472"/>
      <c r="E8" s="472"/>
      <c r="F8" s="472"/>
      <c r="G8" s="472"/>
      <c r="H8" s="472"/>
      <c r="I8" s="472"/>
      <c r="J8" s="473"/>
      <c r="K8" s="474"/>
      <c r="L8" s="475" t="s">
        <v>29</v>
      </c>
      <c r="M8" s="472"/>
      <c r="N8" s="472"/>
      <c r="O8" s="472"/>
      <c r="P8" s="472"/>
      <c r="Q8" s="472"/>
      <c r="R8" s="472"/>
      <c r="S8" s="473"/>
      <c r="T8" s="476"/>
      <c r="U8" s="471" t="s">
        <v>30</v>
      </c>
      <c r="V8" s="472"/>
      <c r="W8" s="472"/>
      <c r="X8" s="472"/>
      <c r="Y8" s="472"/>
      <c r="Z8" s="472"/>
      <c r="AA8" s="472"/>
      <c r="AB8" s="473"/>
      <c r="AC8" s="476"/>
      <c r="AD8" s="491" t="s">
        <v>31</v>
      </c>
      <c r="AE8" s="492"/>
      <c r="AF8" s="492"/>
      <c r="AG8" s="492"/>
      <c r="AH8" s="492"/>
      <c r="AI8" s="492"/>
      <c r="AJ8" s="492"/>
      <c r="AK8" s="492"/>
      <c r="AL8" s="493"/>
    </row>
    <row r="9" spans="1:38" ht="15.75" customHeight="1" thickBot="1">
      <c r="A9" s="469"/>
      <c r="B9" s="470"/>
      <c r="C9" s="136" t="s">
        <v>32</v>
      </c>
      <c r="D9" s="137"/>
      <c r="E9" s="137"/>
      <c r="F9" s="137"/>
      <c r="G9" s="137"/>
      <c r="H9" s="137"/>
      <c r="I9" s="137"/>
      <c r="J9" s="494"/>
      <c r="K9" s="495"/>
      <c r="L9" s="137" t="s">
        <v>32</v>
      </c>
      <c r="M9" s="137"/>
      <c r="N9" s="137"/>
      <c r="O9" s="137"/>
      <c r="P9" s="137"/>
      <c r="Q9" s="137"/>
      <c r="R9" s="137"/>
      <c r="S9" s="494"/>
      <c r="T9" s="495"/>
      <c r="U9" s="136" t="s">
        <v>32</v>
      </c>
      <c r="V9" s="137"/>
      <c r="W9" s="137"/>
      <c r="X9" s="137"/>
      <c r="Y9" s="137"/>
      <c r="Z9" s="137"/>
      <c r="AA9" s="137"/>
      <c r="AB9" s="494"/>
      <c r="AC9" s="495"/>
      <c r="AD9" s="496"/>
      <c r="AE9" s="497"/>
      <c r="AF9" s="488">
        <f>(J9+S9+AB9)*0.2</f>
        <v>0</v>
      </c>
      <c r="AG9" s="489"/>
      <c r="AH9" s="490"/>
      <c r="AI9" s="498"/>
      <c r="AJ9" s="499"/>
      <c r="AK9" s="488">
        <f>(J9+S9+AB9)*0.35</f>
        <v>0</v>
      </c>
      <c r="AL9" s="490"/>
    </row>
    <row r="10" spans="1:38" ht="129" customHeight="1">
      <c r="A10" s="477"/>
      <c r="B10" s="478"/>
      <c r="C10" s="138"/>
      <c r="D10" s="139"/>
      <c r="E10" s="139"/>
      <c r="F10" s="139"/>
      <c r="G10" s="139"/>
      <c r="H10" s="139"/>
      <c r="I10" s="481" t="s">
        <v>35</v>
      </c>
      <c r="J10" s="448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81" t="s">
        <v>35</v>
      </c>
      <c r="S10" s="448" t="s">
        <v>36</v>
      </c>
      <c r="T10" s="451" t="s">
        <v>37</v>
      </c>
      <c r="U10" s="141"/>
      <c r="V10" s="140"/>
      <c r="W10" s="140"/>
      <c r="X10" s="140"/>
      <c r="Y10" s="140"/>
      <c r="Z10" s="140"/>
      <c r="AA10" s="448" t="s">
        <v>35</v>
      </c>
      <c r="AB10" s="448" t="s">
        <v>36</v>
      </c>
      <c r="AC10" s="451" t="s">
        <v>37</v>
      </c>
      <c r="AD10" s="454" t="s">
        <v>38</v>
      </c>
      <c r="AE10" s="457" t="s">
        <v>39</v>
      </c>
      <c r="AF10" s="460" t="s">
        <v>31</v>
      </c>
      <c r="AG10" s="46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9"/>
      <c r="B11" s="480"/>
      <c r="C11" s="464" t="s">
        <v>131</v>
      </c>
      <c r="D11" s="465"/>
      <c r="E11" s="465"/>
      <c r="F11" s="465"/>
      <c r="G11" s="465"/>
      <c r="H11" s="466"/>
      <c r="I11" s="482"/>
      <c r="J11" s="449"/>
      <c r="K11" s="485"/>
      <c r="L11" s="464" t="s">
        <v>131</v>
      </c>
      <c r="M11" s="465"/>
      <c r="N11" s="465"/>
      <c r="O11" s="465"/>
      <c r="P11" s="465"/>
      <c r="Q11" s="466"/>
      <c r="R11" s="487"/>
      <c r="S11" s="449"/>
      <c r="T11" s="452"/>
      <c r="U11" s="464" t="s">
        <v>131</v>
      </c>
      <c r="V11" s="465"/>
      <c r="W11" s="465"/>
      <c r="X11" s="465"/>
      <c r="Y11" s="465"/>
      <c r="Z11" s="466"/>
      <c r="AA11" s="449"/>
      <c r="AB11" s="449"/>
      <c r="AC11" s="452"/>
      <c r="AD11" s="455"/>
      <c r="AE11" s="458"/>
      <c r="AF11" s="461"/>
      <c r="AG11" s="463"/>
      <c r="AH11" s="431" t="s">
        <v>131</v>
      </c>
      <c r="AI11" s="432"/>
      <c r="AJ11" s="432"/>
      <c r="AK11" s="432"/>
      <c r="AL11" s="43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3"/>
      <c r="J12" s="450"/>
      <c r="K12" s="486"/>
      <c r="L12" s="150"/>
      <c r="M12" s="151"/>
      <c r="N12" s="151"/>
      <c r="O12" s="151"/>
      <c r="P12" s="151"/>
      <c r="Q12" s="151"/>
      <c r="R12" s="450"/>
      <c r="S12" s="450"/>
      <c r="T12" s="453"/>
      <c r="U12" s="150"/>
      <c r="V12" s="151"/>
      <c r="W12" s="151"/>
      <c r="X12" s="151"/>
      <c r="Y12" s="151"/>
      <c r="Z12" s="151"/>
      <c r="AA12" s="450"/>
      <c r="AB12" s="450"/>
      <c r="AC12" s="453"/>
      <c r="AD12" s="456"/>
      <c r="AE12" s="459"/>
      <c r="AF12" s="461"/>
      <c r="AG12" s="463"/>
      <c r="AH12" s="434"/>
      <c r="AI12" s="435"/>
      <c r="AJ12" s="435"/>
      <c r="AK12" s="435"/>
      <c r="AL12" s="436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94"/>
      <c r="M13" s="519"/>
      <c r="N13" s="519"/>
      <c r="O13" s="519"/>
      <c r="P13" s="519"/>
      <c r="Q13" s="193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94"/>
      <c r="M15" s="519"/>
      <c r="N15" s="519"/>
      <c r="O15" s="519"/>
      <c r="P15" s="519"/>
      <c r="Q15" s="193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93">
        <v>22</v>
      </c>
      <c r="J16" s="194">
        <v>2</v>
      </c>
      <c r="K16" s="192">
        <v>9.4</v>
      </c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93">
        <v>22</v>
      </c>
      <c r="J17" s="194">
        <v>2</v>
      </c>
      <c r="K17" s="192">
        <v>9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93">
        <v>20</v>
      </c>
      <c r="J20" s="194">
        <v>4</v>
      </c>
      <c r="K20" s="195">
        <v>9.4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22</v>
      </c>
      <c r="J21" s="194">
        <v>2</v>
      </c>
      <c r="K21" s="195">
        <v>9.3000000000000007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93">
        <v>22</v>
      </c>
      <c r="J22" s="194">
        <v>2</v>
      </c>
      <c r="K22" s="195">
        <v>9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94"/>
      <c r="M23" s="519"/>
      <c r="N23" s="519"/>
      <c r="O23" s="519"/>
      <c r="P23" s="519"/>
      <c r="Q23" s="193"/>
      <c r="R23" s="190">
        <v>0</v>
      </c>
      <c r="S23" s="191">
        <v>0</v>
      </c>
      <c r="T23" s="192">
        <v>0</v>
      </c>
      <c r="U23" s="194"/>
      <c r="V23" s="519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22</v>
      </c>
      <c r="J24" s="194">
        <v>2</v>
      </c>
      <c r="K24" s="195">
        <v>9</v>
      </c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>
        <v>22</v>
      </c>
      <c r="J28" s="194">
        <v>2</v>
      </c>
      <c r="K28" s="195">
        <v>9.3000000000000007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93">
        <v>22</v>
      </c>
      <c r="J29" s="194">
        <v>2</v>
      </c>
      <c r="K29" s="195">
        <v>9.1999999999999993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22</v>
      </c>
      <c r="J31" s="194">
        <v>2</v>
      </c>
      <c r="K31" s="195">
        <v>9.4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 t="s">
        <v>168</v>
      </c>
      <c r="C32" s="154"/>
      <c r="D32" s="148"/>
      <c r="E32" s="148"/>
      <c r="F32" s="148"/>
      <c r="G32" s="148"/>
      <c r="H32" s="149"/>
      <c r="I32" s="193">
        <v>22</v>
      </c>
      <c r="J32" s="194">
        <v>2</v>
      </c>
      <c r="K32" s="195">
        <v>9.4</v>
      </c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200"/>
      <c r="J37" s="199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7" t="s">
        <v>48</v>
      </c>
      <c r="D38" s="438"/>
      <c r="E38" s="438"/>
      <c r="F38" s="439"/>
      <c r="G38" s="440"/>
      <c r="H38" s="440"/>
      <c r="I38" s="441"/>
      <c r="J38" s="441"/>
      <c r="K38" s="442"/>
      <c r="L38" s="443" t="s">
        <v>48</v>
      </c>
      <c r="M38" s="444"/>
      <c r="N38" s="444"/>
      <c r="O38" s="445"/>
      <c r="P38" s="441"/>
      <c r="Q38" s="441"/>
      <c r="R38" s="441"/>
      <c r="S38" s="441"/>
      <c r="T38" s="442"/>
      <c r="U38" s="446" t="s">
        <v>48</v>
      </c>
      <c r="V38" s="447"/>
      <c r="W38" s="447"/>
      <c r="X38" s="447"/>
      <c r="Y38" s="441"/>
      <c r="Z38" s="441"/>
      <c r="AA38" s="441"/>
      <c r="AB38" s="441"/>
      <c r="AC38" s="442"/>
    </row>
  </sheetData>
  <sheetProtection algorithmName="SHA-512" hashValue="0JrXSCNhX66g0ZDy/2Qt+BMn2cDhKHzVoaf/B7wNnBkwdqn65jnM4T4zrPlL7oseQtbYtgkba+1lOkIJD6CQHw==" saltValue="ooSGXm/FeCRZUFP2eFllK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2019-06-30T18:41:29Z</dcterms:modified>
</cp:coreProperties>
</file>